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5" i="1" l="1"/>
  <c r="F15" i="1"/>
  <c r="S14" i="1" l="1"/>
  <c r="R14" i="1"/>
  <c r="P14" i="1"/>
  <c r="O14" i="1"/>
  <c r="M14" i="1"/>
  <c r="L14" i="1"/>
  <c r="J14" i="1"/>
  <c r="I14" i="1"/>
  <c r="H14" i="1"/>
  <c r="T14" i="1" l="1"/>
  <c r="H15" i="1"/>
  <c r="K14" i="1"/>
  <c r="Q14" i="1"/>
  <c r="N14" i="1"/>
  <c r="E14" i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<sst xmlns="http://schemas.openxmlformats.org/spreadsheetml/2006/main" count="64" uniqueCount="47">
  <si>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</si>
  <si>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</si>
  <si>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</si>
  <si>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</si>
  <si>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</si>
  <si>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</si>
  <si>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</si>
  <si>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</si>
  <si>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</si>
  <si>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</si>
  <si>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</si>
  <si>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</si>
  <si>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</si>
  <si>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</si>
  <si>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</si>
  <si>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</si>
  <si>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</si>
  <si>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</si>
  <si>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</si>
  <si>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</si>
  <si>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</si>
  <si>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</si>
  <si>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</si>
  <si>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</si>
  <si>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</si>
  <si>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</si>
  <si>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</si>
  <si>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</si>
  <si>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</si>
  <si>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 358
«Сборник  рецептур блюд (технологических карт) для питания школьников» 
Видання 1990 р.
</t>
  </si>
  <si>
    <t>МП Л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</si>
  <si>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</si>
  <si>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кисломолочний.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</si>
  <si>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сметаноподібна.</t>
    </r>
  </si>
  <si>
    <t>100 г ± 3 %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</si>
  <si>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</si>
  <si>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</si>
  <si>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>Йогурт 2,5%</t>
  </si>
  <si>
    <t>ЙОГУРТ 2,5%</t>
  </si>
  <si>
    <t xml:space="preserve">Йогурт розливають у чашки безпосередньо перед видачею. 
Подають в чашці при кімнатній температурі.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</si>
  <si>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йогурт налитий в чашки.</t>
    </r>
  </si>
  <si>
    <t>Консистенція однорідна, сметаноподібна, з порушеним згустком; смак та запах кисломолочний.</t>
  </si>
  <si>
    <t>Б</t>
  </si>
  <si>
    <t>Ж</t>
  </si>
  <si>
    <t>В</t>
  </si>
  <si>
    <t>ЕЦ</t>
  </si>
  <si>
    <t>125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</si>
</sst>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topLeftCell="A16" zoomScale="70" zoomScaleNormal="100" zoomScalePageLayoutView="70" workbookViewId="0">
      <selection activeCell="A4" sqref="A4:XFD10"/>
    </sheetView>
  </sheetViews>
  <sheetFormatPr defaultRowHeight="14.4" x14ac:dyDescent="0.3"/>
  <cols>
    <col min="1" max="1" width="4.5546875" customWidth="1"/>
    <col min="2" max="2" width="11.44140625" customWidth="1"/>
    <col min="3" max="6" width="6" customWidth="1"/>
    <col min="7" max="7" width="5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6.554687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2.88671875" customWidth="1"/>
    <col min="22" max="22" width="10.5546875" customWidth="1"/>
    <col min="23" max="23" width="11.33203125" customWidth="1"/>
    <col min="24" max="24" width="10.6640625" customWidth="1"/>
  </cols>
  <sheetData>
    <row r="1" spans="1:29" x14ac:dyDescent="0.3">
      <c r="A1" s="2"/>
      <c r="B1" s="49" t="s">
        <v>29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s="62" customFormat="1" x14ac:dyDescent="0.3">
      <c r="A4" s="59"/>
      <c r="B4" s="50"/>
      <c r="C4" s="50"/>
      <c r="D4" s="50"/>
      <c r="E4" s="50"/>
      <c r="F4" s="50"/>
      <c r="G4" s="50"/>
      <c r="H4" s="50"/>
      <c r="I4" s="59"/>
      <c r="J4" s="59"/>
      <c r="K4" s="59"/>
      <c r="L4" s="59"/>
      <c r="M4" s="59"/>
      <c r="N4" s="59"/>
      <c r="O4" s="59"/>
      <c r="P4" s="60"/>
      <c r="Q4" s="61" t="s">
        <v>20</v>
      </c>
      <c r="R4" s="61"/>
      <c r="S4" s="61"/>
      <c r="T4" s="61"/>
      <c r="U4" s="61"/>
    </row>
    <row r="5" spans="1:29" s="62" customFormat="1" x14ac:dyDescent="0.3">
      <c r="A5" s="59"/>
      <c r="B5" s="50"/>
      <c r="C5" s="50"/>
      <c r="D5" s="50"/>
      <c r="E5" s="50"/>
      <c r="F5" s="50"/>
      <c r="G5" s="50"/>
      <c r="H5" s="50"/>
      <c r="I5" s="59"/>
      <c r="J5" s="59"/>
      <c r="K5" s="59"/>
      <c r="L5" s="59"/>
      <c r="M5" s="59"/>
      <c r="N5" s="59"/>
      <c r="O5" s="59"/>
      <c r="P5" s="60"/>
      <c r="Q5" s="60"/>
      <c r="R5" s="60"/>
      <c r="S5" s="60"/>
      <c r="T5" s="60"/>
      <c r="U5" s="60"/>
    </row>
    <row r="6" spans="1:29" s="62" customFormat="1" x14ac:dyDescent="0.3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62" customFormat="1" x14ac:dyDescent="0.3">
      <c r="A7" s="64" t="s">
        <v>38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62" customForma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9" s="62" customFormat="1" ht="15.75" customHeight="1" x14ac:dyDescent="0.3">
      <c r="A9" s="40" t="s">
        <v>0</v>
      </c>
      <c r="B9" s="39" t="s">
        <v>14</v>
      </c>
      <c r="C9" s="66" t="s">
        <v>1</v>
      </c>
      <c r="D9" s="66"/>
      <c r="E9" s="66"/>
      <c r="F9" s="66"/>
      <c r="G9" s="66"/>
      <c r="H9" s="66"/>
      <c r="I9" s="66" t="s">
        <v>2</v>
      </c>
      <c r="J9" s="66"/>
      <c r="K9" s="66"/>
      <c r="L9" s="66"/>
      <c r="M9" s="66"/>
      <c r="N9" s="66"/>
      <c r="O9" s="66"/>
      <c r="P9" s="66"/>
      <c r="Q9" s="66"/>
      <c r="R9" s="45" t="s">
        <v>13</v>
      </c>
      <c r="S9" s="45"/>
      <c r="T9" s="45"/>
      <c r="U9" s="45" t="s">
        <v>3</v>
      </c>
      <c r="V9" s="51" t="s">
        <v>25</v>
      </c>
      <c r="W9" s="54" t="s">
        <v>26</v>
      </c>
      <c r="X9" s="45" t="s">
        <v>27</v>
      </c>
    </row>
    <row r="10" spans="1:29" s="62" customFormat="1" ht="15.75" customHeight="1" x14ac:dyDescent="0.3">
      <c r="A10" s="41"/>
      <c r="B10" s="3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45"/>
      <c r="S10" s="45"/>
      <c r="T10" s="45"/>
      <c r="U10" s="45"/>
      <c r="V10" s="52"/>
      <c r="W10" s="54"/>
      <c r="X10" s="45"/>
    </row>
    <row r="11" spans="1:29" ht="23.25" customHeight="1" x14ac:dyDescent="0.3">
      <c r="A11" s="41"/>
      <c r="B11" s="39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45"/>
      <c r="S11" s="45"/>
      <c r="T11" s="45"/>
      <c r="U11" s="45"/>
      <c r="V11" s="52"/>
      <c r="W11" s="54"/>
      <c r="X11" s="45"/>
    </row>
    <row r="12" spans="1:29" x14ac:dyDescent="0.3">
      <c r="A12" s="41"/>
      <c r="B12" s="39"/>
      <c r="C12" s="46" t="s">
        <v>4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8"/>
      <c r="U12" s="45"/>
      <c r="V12" s="53"/>
      <c r="W12" s="54"/>
      <c r="X12" s="45"/>
    </row>
    <row r="13" spans="1:29" ht="30.75" customHeight="1" x14ac:dyDescent="0.3">
      <c r="A13" s="42"/>
      <c r="B13" s="39"/>
      <c r="C13" s="11" t="s">
        <v>6</v>
      </c>
      <c r="D13" s="11" t="s">
        <v>7</v>
      </c>
      <c r="E13" s="11" t="s">
        <v>5</v>
      </c>
      <c r="F13" s="11" t="s">
        <v>6</v>
      </c>
      <c r="G13" s="11" t="s">
        <v>7</v>
      </c>
      <c r="H13" s="11" t="s">
        <v>5</v>
      </c>
      <c r="I13" s="11" t="s">
        <v>6</v>
      </c>
      <c r="J13" s="11" t="s">
        <v>7</v>
      </c>
      <c r="K13" s="11" t="s">
        <v>5</v>
      </c>
      <c r="L13" s="11" t="s">
        <v>6</v>
      </c>
      <c r="M13" s="11" t="s">
        <v>7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6</v>
      </c>
      <c r="S13" s="11" t="s">
        <v>7</v>
      </c>
      <c r="T13" s="11" t="s">
        <v>5</v>
      </c>
      <c r="U13" s="45"/>
      <c r="V13" s="12" t="s">
        <v>15</v>
      </c>
      <c r="W13" s="12" t="s">
        <v>15</v>
      </c>
      <c r="X13" s="23" t="s">
        <v>15</v>
      </c>
      <c r="Z13" s="23" t="s">
        <v>42</v>
      </c>
      <c r="AA13" s="23" t="s">
        <v>43</v>
      </c>
      <c r="AB13" s="23" t="s">
        <v>44</v>
      </c>
      <c r="AC13" s="23" t="s">
        <v>45</v>
      </c>
    </row>
    <row r="14" spans="1:29" ht="60" customHeight="1" x14ac:dyDescent="0.3">
      <c r="A14" s="25" t="s">
        <v>30</v>
      </c>
      <c r="B14" s="16" t="s">
        <v>37</v>
      </c>
      <c r="C14" s="17">
        <f>(100*F14)/(100-X14)</f>
        <v>103.09278350515464</v>
      </c>
      <c r="D14" s="18">
        <f>(100*G14)/(100-X14)</f>
        <v>103.09278350515464</v>
      </c>
      <c r="E14" s="18">
        <f>(100*H14)/(100-X14)</f>
        <v>128.86597938144331</v>
      </c>
      <c r="F14" s="18">
        <v>100</v>
      </c>
      <c r="G14" s="18">
        <v>100</v>
      </c>
      <c r="H14" s="36">
        <f>G14/0.8</f>
        <v>125</v>
      </c>
      <c r="I14" s="34">
        <f>Z14/100*F14</f>
        <v>2.7</v>
      </c>
      <c r="J14" s="34">
        <f>Z14/100*G14</f>
        <v>2.7</v>
      </c>
      <c r="K14" s="34">
        <f>Z14/100*H14</f>
        <v>3.3750000000000004</v>
      </c>
      <c r="L14" s="34">
        <f>AA14/100*F14</f>
        <v>2.5</v>
      </c>
      <c r="M14" s="34">
        <f>AA14/100*G14</f>
        <v>2.5</v>
      </c>
      <c r="N14" s="34">
        <f>AA14/100*H14</f>
        <v>3.125</v>
      </c>
      <c r="O14" s="34">
        <f>AB14/100*F14</f>
        <v>14.099999999999998</v>
      </c>
      <c r="P14" s="34">
        <f>AB14/100*G14</f>
        <v>14.099999999999998</v>
      </c>
      <c r="Q14" s="34">
        <f>AB14/100*H14</f>
        <v>17.625</v>
      </c>
      <c r="R14" s="35">
        <f>AC14/100*F14</f>
        <v>88</v>
      </c>
      <c r="S14" s="35">
        <f>AC14/100*G14</f>
        <v>88</v>
      </c>
      <c r="T14" s="35">
        <f>AC14/100*H14</f>
        <v>110</v>
      </c>
      <c r="U14" s="33" t="s">
        <v>41</v>
      </c>
      <c r="V14" s="20">
        <v>0</v>
      </c>
      <c r="W14" s="14">
        <v>0</v>
      </c>
      <c r="X14" s="32">
        <v>3</v>
      </c>
      <c r="Z14" s="34">
        <v>2.7</v>
      </c>
      <c r="AA14" s="34">
        <v>2.5</v>
      </c>
      <c r="AB14" s="34">
        <v>14.1</v>
      </c>
      <c r="AC14" s="35">
        <v>88</v>
      </c>
    </row>
    <row r="15" spans="1:29" x14ac:dyDescent="0.3">
      <c r="A15" s="15"/>
      <c r="B15" s="55" t="s">
        <v>35</v>
      </c>
      <c r="C15" s="56"/>
      <c r="D15" s="56"/>
      <c r="E15" s="57"/>
      <c r="F15" s="19">
        <f>F14*(100-X15)/100</f>
        <v>100</v>
      </c>
      <c r="G15" s="19">
        <f>G14*(100-X15)/100</f>
        <v>100</v>
      </c>
      <c r="H15" s="19">
        <f>H14*(100-X15)/100</f>
        <v>125</v>
      </c>
      <c r="I15" s="24">
        <f t="shared" ref="I15:T15" si="0">SUM(I14:I14)</f>
        <v>2.7</v>
      </c>
      <c r="J15" s="24">
        <f t="shared" si="0"/>
        <v>2.7</v>
      </c>
      <c r="K15" s="24">
        <f t="shared" si="0"/>
        <v>3.3750000000000004</v>
      </c>
      <c r="L15" s="24">
        <f t="shared" si="0"/>
        <v>2.5</v>
      </c>
      <c r="M15" s="24">
        <f t="shared" si="0"/>
        <v>2.5</v>
      </c>
      <c r="N15" s="24">
        <f t="shared" si="0"/>
        <v>3.125</v>
      </c>
      <c r="O15" s="24">
        <f t="shared" si="0"/>
        <v>14.099999999999998</v>
      </c>
      <c r="P15" s="24">
        <f t="shared" si="0"/>
        <v>14.099999999999998</v>
      </c>
      <c r="Q15" s="24">
        <f t="shared" si="0"/>
        <v>17.625</v>
      </c>
      <c r="R15" s="19">
        <f t="shared" si="0"/>
        <v>88</v>
      </c>
      <c r="S15" s="19">
        <f t="shared" si="0"/>
        <v>88</v>
      </c>
      <c r="T15" s="19">
        <f t="shared" si="0"/>
        <v>110</v>
      </c>
      <c r="U15" s="3"/>
      <c r="V15" s="13"/>
      <c r="W15" s="14"/>
      <c r="X15" s="23">
        <v>0</v>
      </c>
      <c r="Z15" s="34"/>
      <c r="AA15" s="34"/>
      <c r="AB15" s="34"/>
      <c r="AC15" s="35"/>
    </row>
    <row r="16" spans="1:29" x14ac:dyDescent="0.3">
      <c r="A16" s="26"/>
      <c r="B16" s="8"/>
      <c r="C16" s="8"/>
      <c r="D16" s="8"/>
      <c r="E16" s="8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10"/>
      <c r="V16" s="29"/>
      <c r="W16" s="30"/>
      <c r="X16" s="31"/>
    </row>
    <row r="17" spans="1:21" x14ac:dyDescent="0.3">
      <c r="A17" s="7"/>
      <c r="B17" s="8"/>
      <c r="C17" s="7"/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</row>
    <row r="18" spans="1:21" x14ac:dyDescent="0.3">
      <c r="A18" s="7"/>
      <c r="B18" s="37" t="s">
        <v>21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ht="33" customHeight="1" x14ac:dyDescent="0.3">
      <c r="A19" s="7"/>
      <c r="B19" s="44" t="s">
        <v>39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</row>
    <row r="20" spans="1:21" ht="15" customHeight="1" x14ac:dyDescent="0.3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  <c r="R20" s="6"/>
      <c r="S20" s="6"/>
      <c r="T20" s="6"/>
      <c r="U20" s="6"/>
    </row>
    <row r="21" spans="1:21" x14ac:dyDescent="0.3">
      <c r="A21" s="1"/>
      <c r="B21" s="37" t="s">
        <v>22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3">
      <c r="A22" s="1"/>
      <c r="B22" s="5" t="s">
        <v>40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  <c r="R22" s="6"/>
      <c r="S22" s="6"/>
      <c r="T22" s="6"/>
      <c r="U22" s="6"/>
    </row>
    <row r="23" spans="1:21" ht="16.5" customHeight="1" x14ac:dyDescent="0.3">
      <c r="A23" s="1"/>
      <c r="B23" s="5" t="s">
        <v>31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1" x14ac:dyDescent="0.3">
      <c r="A24" s="1"/>
      <c r="B24" s="5" t="s">
        <v>32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1" x14ac:dyDescent="0.3">
      <c r="A25" s="1"/>
      <c r="B25" s="5" t="s">
        <v>33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1" x14ac:dyDescent="0.3">
      <c r="A26" s="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1" x14ac:dyDescent="0.3">
      <c r="A27" s="1"/>
      <c r="B27" s="37" t="s">
        <v>23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1" x14ac:dyDescent="0.3">
      <c r="A28" s="1"/>
      <c r="B28" s="2" t="s">
        <v>28</v>
      </c>
      <c r="C28" s="5"/>
      <c r="D28" s="5" t="s">
        <v>34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1" ht="17.25" customHeight="1" x14ac:dyDescent="0.3">
      <c r="A29" s="1"/>
      <c r="B29" s="5"/>
      <c r="C29" s="5"/>
      <c r="D29" s="5" t="s">
        <v>46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1" x14ac:dyDescent="0.3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1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1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38" t="s">
        <v>24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</row>
    <row r="34" spans="1:21" x14ac:dyDescent="0.3">
      <c r="A34" s="1"/>
      <c r="B34" s="5" t="s">
        <v>36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6"/>
      <c r="N34" s="5"/>
      <c r="O34" s="5"/>
      <c r="P34" s="6"/>
      <c r="Q34" s="5"/>
      <c r="R34" s="5"/>
      <c r="S34" s="5"/>
      <c r="T34" s="5"/>
      <c r="U34" s="6"/>
    </row>
    <row r="35" spans="1:21" x14ac:dyDescent="0.3">
      <c r="A35" s="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  <c r="Q35" s="22"/>
      <c r="R35" s="22"/>
      <c r="S35" s="22"/>
      <c r="T35" s="22"/>
      <c r="U35" s="22"/>
    </row>
    <row r="36" spans="1:21" ht="15" customHeight="1" x14ac:dyDescent="0.3">
      <c r="A36" s="1"/>
    </row>
    <row r="37" spans="1:21" ht="15" customHeight="1" x14ac:dyDescent="0.3">
      <c r="A37" s="1"/>
    </row>
    <row r="38" spans="1:21" x14ac:dyDescent="0.3">
      <c r="A38" s="1"/>
    </row>
    <row r="39" spans="1:21" ht="15" customHeight="1" x14ac:dyDescent="0.3">
      <c r="A39" s="1"/>
    </row>
    <row r="47" spans="1:21" ht="30" customHeight="1" x14ac:dyDescent="0.3"/>
  </sheetData>
  <mergeCells count="28">
    <mergeCell ref="B1:H5"/>
    <mergeCell ref="X9:X12"/>
    <mergeCell ref="V9:V12"/>
    <mergeCell ref="W9:W12"/>
    <mergeCell ref="B15:E15"/>
    <mergeCell ref="Q1:U1"/>
    <mergeCell ref="Q2:U2"/>
    <mergeCell ref="C11:E11"/>
    <mergeCell ref="F11:H11"/>
    <mergeCell ref="Q3:U3"/>
    <mergeCell ref="Q4:U4"/>
    <mergeCell ref="A6:U6"/>
    <mergeCell ref="A7:U7"/>
    <mergeCell ref="B27:U27"/>
    <mergeCell ref="B33:U33"/>
    <mergeCell ref="B9:B13"/>
    <mergeCell ref="A9:A13"/>
    <mergeCell ref="I11:K11"/>
    <mergeCell ref="L11:N11"/>
    <mergeCell ref="B18:U18"/>
    <mergeCell ref="B19:U19"/>
    <mergeCell ref="B21:U21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2023-07-12T14:09:18Z</dcterms:modified>
</cp:coreProperties>
</file>